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8_{8FF55935-4BF6-4DD1-BE3C-D1FE1A180DA9}" xr6:coauthVersionLast="47" xr6:coauthVersionMax="47" xr10:uidLastSave="{00000000-0000-0000-0000-000000000000}"/>
  <bookViews>
    <workbookView xWindow="-108" yWindow="-108" windowWidth="23256" windowHeight="12456" tabRatio="819" activeTab="1" xr2:uid="{00000000-000D-0000-FFFF-FFFF00000000}"/>
  </bookViews>
  <sheets>
    <sheet name="Потреба" sheetId="14" r:id="rId1"/>
    <sheet name="Матеріали" sheetId="15" r:id="rId2"/>
  </sheets>
  <definedNames>
    <definedName name="_xlnm._FilterDatabase" localSheetId="0" hidden="1">Потреба!$A$2:$AN$3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4" l="1"/>
  <c r="Y3" i="14"/>
</calcChain>
</file>

<file path=xl/sharedStrings.xml><?xml version="1.0" encoding="utf-8"?>
<sst xmlns="http://schemas.openxmlformats.org/spreadsheetml/2006/main" count="202" uniqueCount="138">
  <si>
    <t>шт</t>
  </si>
  <si>
    <t>модель</t>
  </si>
  <si>
    <t>Маневрові роботи по території Виконавця, грн без ПДВ за 1 ваг</t>
  </si>
  <si>
    <t>Умови оплати</t>
  </si>
  <si>
    <t>Період ремонту, р.днів</t>
  </si>
  <si>
    <t>Планова ціна на ремонт однієї колісної пари, грн., без ПДВ</t>
  </si>
  <si>
    <t>ГРАФІК РЕМОНТУ</t>
  </si>
  <si>
    <t>Кіл-ть</t>
  </si>
  <si>
    <t>Од.вим.</t>
  </si>
  <si>
    <t>Повна назва</t>
  </si>
  <si>
    <t>Рід вагона</t>
  </si>
  <si>
    <t>Вид ремонту</t>
  </si>
  <si>
    <t>Замовник</t>
  </si>
  <si>
    <t>проміжна ревізія без обточування кп, грн., без ПДВ</t>
  </si>
  <si>
    <t>проміжна ревізія з обточуванням кп, грн., без ПДВ</t>
  </si>
  <si>
    <t>повний огляд без обточування кп, грн., без ПДВ</t>
  </si>
  <si>
    <t>повний огляд з обточуванням кп, грн., без ПДВ</t>
  </si>
  <si>
    <t>переформування однієї колісної пари з використанням нових цілокатних коліс, наданих замовником (повне обстеження)</t>
  </si>
  <si>
    <t>переформування однієї колісної пари з використанням цілокатних коліс, наданих замовником (повне обстеження) з обточуванням</t>
  </si>
  <si>
    <t>повний огляд з наплавкою та обточуванням кп, грн., без ПДВ</t>
  </si>
  <si>
    <t>Ремонт 1 торц. стіни напіввагону з матеріалу Підрядника</t>
  </si>
  <si>
    <t>Заміна 1 м двотавра</t>
  </si>
  <si>
    <t>Ремонт 1 м нижньої обв'язки</t>
  </si>
  <si>
    <t>Заміна 1 м верхньої обв'язки бічної стіни</t>
  </si>
  <si>
    <t>Заміна 1 м кв обшивки кузова вагона (товщина листа 5мм, сталь 09Г2С)</t>
  </si>
  <si>
    <t>Заміна однієї проміжної балки</t>
  </si>
  <si>
    <t>Заміна однієї шкворневої балки</t>
  </si>
  <si>
    <t>Заміна одного "армувального" листа 1520х200 мм</t>
  </si>
  <si>
    <t>Ремонт однієї кутової стійки (робота)</t>
  </si>
  <si>
    <t>Ремонт однієї проміжної стійки (робота)</t>
  </si>
  <si>
    <t>Ремонт однієї шкворневої балки (робота)</t>
  </si>
  <si>
    <t>Заміна однієї кришки люка</t>
  </si>
  <si>
    <t>Заміна одного валика кришки люка</t>
  </si>
  <si>
    <t>Ремонт однієї кришки люка без зняття з вагона</t>
  </si>
  <si>
    <t>Ремонт однієї кришки люка зі зняттям із вагона</t>
  </si>
  <si>
    <t>Заміна 1 м верхньої обв'язки торцевої стіни</t>
  </si>
  <si>
    <t>Заміна 1 м кв підлоги напіввагона з глухим кузовом (безлюковий) (товщина листа 5мм, сталь 09Г2С)</t>
  </si>
  <si>
    <t>Заміна однієї лінії на кінцевій балці (1600х120мм)</t>
  </si>
  <si>
    <t>Заміна однієї закидки</t>
  </si>
  <si>
    <t>Заміна одного сектора</t>
  </si>
  <si>
    <t>Заміна однієї центруючої балочки</t>
  </si>
  <si>
    <t>Виправлення одного "армувального" листа 1520х100 мм</t>
  </si>
  <si>
    <t>Виправлення одного "армувального" листа 1520х200 мм</t>
  </si>
  <si>
    <t>Відновлення петлі кріплення кришки люка до хребтової балки</t>
  </si>
  <si>
    <t>Відновлення балочки авторежиму</t>
  </si>
  <si>
    <t>Відновлення гальма стоянки (робота + кронштейни)</t>
  </si>
  <si>
    <t>Установка кронштейна стоянкового гальма</t>
  </si>
  <si>
    <t>Установка гальма стоянки (робота)</t>
  </si>
  <si>
    <t>Ремонт упору</t>
  </si>
  <si>
    <t>Ремонт хребтової балки</t>
  </si>
  <si>
    <t>Найменування</t>
  </si>
  <si>
    <t>Од.вим. </t>
  </si>
  <si>
    <t>Ціна за од., грн. без ПДВ</t>
  </si>
  <si>
    <t>Автозчеп  б/в</t>
  </si>
  <si>
    <t xml:space="preserve">Авторегулятор  б/в </t>
  </si>
  <si>
    <t>Авторежим  265А-1</t>
  </si>
  <si>
    <t>Балочка авторежиму</t>
  </si>
  <si>
    <t>Балочка центруюча 106.00.011-2</t>
  </si>
  <si>
    <t>Башмак універсальний гальмівний ГОСТ 3269-78</t>
  </si>
  <si>
    <t>Валик підвіски башмака</t>
  </si>
  <si>
    <t>Валик підйомника 106.01.005-0</t>
  </si>
  <si>
    <t>Замкодержак 106 01.003-0</t>
  </si>
  <si>
    <t>Замок  автозчепу 106.01.002-0</t>
  </si>
  <si>
    <t xml:space="preserve">Запасний резервуар б/в </t>
  </si>
  <si>
    <t>Запобіжник 106.01.006-0</t>
  </si>
  <si>
    <t>Затяжка гальмівних ричагів 1711.40.020</t>
  </si>
  <si>
    <t>Кільце підшипника 30-232726.02Л4М</t>
  </si>
  <si>
    <t>Кільце підшипника 30-232726Л4М</t>
  </si>
  <si>
    <t>Клин  фрикційний СЧ35кр.1938.30.006</t>
  </si>
  <si>
    <t>Клин тягового хомута 106.00.002-2</t>
  </si>
  <si>
    <t>Ковзун</t>
  </si>
  <si>
    <t>Колесо 957-190 ГОСТ 9036-88/2 ДСТУ ГОСТ10791:2006 при вмісті вуглецю в стали не більше 0,63%</t>
  </si>
  <si>
    <t>Колодка  гальмівна 25610-М</t>
  </si>
  <si>
    <t>Корпус букси 100.10.009-0</t>
  </si>
  <si>
    <t>Кран кінцевий  190</t>
  </si>
  <si>
    <t>Кран роз'єднувальний 372</t>
  </si>
  <si>
    <t>Кришка кріпильна 100.10.002-0</t>
  </si>
  <si>
    <t>Кришка оглядова 100.10.003</t>
  </si>
  <si>
    <t xml:space="preserve">Лист 4 ДСТУ 8540:2015/Ст3 </t>
  </si>
  <si>
    <t>тн</t>
  </si>
  <si>
    <t>Накладка буксового прорізу К23.02.00.00.00.0-00СБ</t>
  </si>
  <si>
    <t>Ось чистова РУ1Ш</t>
  </si>
  <si>
    <t>Ось  б/в</t>
  </si>
  <si>
    <t>П’ятник 1Ш СОУ МПП 45.040-069:2004</t>
  </si>
  <si>
    <t>Підвіска маятникова 106.00.012-0</t>
  </si>
  <si>
    <t>Підйомник замка 106.01.004-0</t>
  </si>
  <si>
    <t>Підніжка укладача</t>
  </si>
  <si>
    <t>Плунжер 483М.120</t>
  </si>
  <si>
    <t xml:space="preserve">Привід стояночного гальма </t>
  </si>
  <si>
    <t>Прокладка підп’ятника М1698.01.005</t>
  </si>
  <si>
    <t>Рукав Р17-Б</t>
  </si>
  <si>
    <t>Трубка гальмівна</t>
  </si>
  <si>
    <t>Фрикційна планка 16мм</t>
  </si>
  <si>
    <t>Фрикційна планка 10мм</t>
  </si>
  <si>
    <t>Фрикційна планка 6мм</t>
  </si>
  <si>
    <t>Розетка ударна</t>
  </si>
  <si>
    <t>Штурвал стояночного гальма</t>
  </si>
  <si>
    <t>Поручень (зг. креслення)</t>
  </si>
  <si>
    <t>Підніжка (зг. креслення)</t>
  </si>
  <si>
    <t>Шкворень</t>
  </si>
  <si>
    <t xml:space="preserve">Пружина внутрішня б/в </t>
  </si>
  <si>
    <t xml:space="preserve">Пружина зовнішня б/в </t>
  </si>
  <si>
    <t>Магістральна частина (нова)</t>
  </si>
  <si>
    <t>Головна частина (нова)</t>
  </si>
  <si>
    <t>Комплект пружин</t>
  </si>
  <si>
    <t>Балка надресорна 1750.00.010</t>
  </si>
  <si>
    <t>Бокова рама</t>
  </si>
  <si>
    <t>Автозчеп</t>
  </si>
  <si>
    <t>Авторегулятор</t>
  </si>
  <si>
    <t>очищення вагонів від залишків вантажу/сміття</t>
  </si>
  <si>
    <t>Орієнтовний перелік матеріалів (у разі необхідності можливо додавати матеріали)</t>
  </si>
  <si>
    <t>Яку кількість цистерн готові виконати за потребою МЕТІНВЕСТ ШИППІНГ</t>
  </si>
  <si>
    <t>Взагалі скільки вагонів у місяць може виконати Ваше підприємство (200, 300,500, 1000 ...)</t>
  </si>
  <si>
    <t>Загальний ресурс Виконавця вагонів в місяць</t>
  </si>
  <si>
    <t>Доступний ресурс для виконання ремонтів для МЕТІНВЕСТ ШИППІНГУ, од. в місяць</t>
  </si>
  <si>
    <t>Вартість капітального ремонту колісних пар</t>
  </si>
  <si>
    <t>Середній ремонт однієї колісної пари з обточуванням (повне обстеження/повна ревізія)</t>
  </si>
  <si>
    <t>Відновлення авторежиму (робота), грн без ПДВ</t>
  </si>
  <si>
    <t>Модернізація автозчепу (робота), грн без ПДВ</t>
  </si>
  <si>
    <t>Балка надресорна</t>
  </si>
  <si>
    <t>Колесо суцільнокатане</t>
  </si>
  <si>
    <t>Кронштейн верхній автозчепу У28.02.00.00.000СБ</t>
  </si>
  <si>
    <t>Кронштейн нижній автозчепу У28.01.00.00.000СБ</t>
  </si>
  <si>
    <t>Підшипник 30-232726 Е2М ТУ ВНИПП.048-1-00 частина 1 (новий)</t>
  </si>
  <si>
    <t>Підшипник 30-42726 Е2М ТУ ВНИПП.048-1-00 частина 1 (новий)</t>
  </si>
  <si>
    <t>Планка контактна 6 мм</t>
  </si>
  <si>
    <t>Прокладка підп’ятника 1750.00.27</t>
  </si>
  <si>
    <t>Чека гальмівної колодки</t>
  </si>
  <si>
    <t>ДР</t>
  </si>
  <si>
    <t>Напіввагон</t>
  </si>
  <si>
    <t>12-1704-01,  12-1704-03,  12-1704-04,  12–783 , 12-4106,  12-9745, 12-1592, 12-4102</t>
  </si>
  <si>
    <t xml:space="preserve">Деповський ремонт наіввагона </t>
  </si>
  <si>
    <t>Встановлення антивандального захисту , грн без ПДВ</t>
  </si>
  <si>
    <t>МЕТІНВЕСТ-ШІППІНГ</t>
  </si>
  <si>
    <t>Базова ціна ремонту вагона, грн., без ПДВ</t>
  </si>
  <si>
    <t>Послуга "Заміна 1м2 обшиви кузова вагона ( з матеріалу замовника) лист 4 мм 09г2С"</t>
  </si>
  <si>
    <t>Послуга "Заміна 1м2 обшиви кузова вагона (з матеріалу підрядника) лист 4 мм 09г2С"</t>
  </si>
  <si>
    <t>Кришка люка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</si>
</sst>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mm/yyyy"/>
    <numFmt numFmtId="165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sz val="11"/>
      <color rgb="FF000000"/>
      <name val="Calibri"/>
      <family val="2"/>
      <charset val="204"/>
    </font>
    <font>
      <sz val="10"/>
      <color rgb="FF000000"/>
      <name val="Segoe UI"/>
      <family val="2"/>
      <charset val="204"/>
    </font>
    <font>
      <sz val="11"/>
      <color rgb="FF0061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name val="Arial"/>
      <family val="2"/>
      <charset val="204"/>
    </font>
    <font>
      <b/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20"/>
      <color theme="1"/>
      <name val="Segoe U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>
      <alignment vertical="center"/>
    </xf>
    <xf numFmtId="9" fontId="5" fillId="0" borderId="0">
      <alignment vertical="top"/>
      <protection locked="0"/>
    </xf>
    <xf numFmtId="0" fontId="6" fillId="0" borderId="0">
      <protection locked="0"/>
    </xf>
    <xf numFmtId="0" fontId="7" fillId="2" borderId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2" fillId="0" borderId="0" xfId="1"/>
    <xf numFmtId="0" fontId="8" fillId="0" borderId="0" xfId="1" applyFont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0" fontId="3" fillId="0" borderId="0" xfId="1" applyFont="1"/>
    <xf numFmtId="0" fontId="2" fillId="0" borderId="6" xfId="1" applyBorder="1" applyAlignment="1">
      <alignment horizontal="center" vertical="center" wrapText="1" shrinkToFit="1"/>
    </xf>
    <xf numFmtId="0" fontId="13" fillId="0" borderId="6" xfId="1" applyFont="1" applyBorder="1" applyAlignment="1">
      <alignment horizontal="center" vertical="center" wrapText="1" shrinkToFit="1"/>
    </xf>
    <xf numFmtId="165" fontId="9" fillId="0" borderId="6" xfId="7" applyNumberFormat="1" applyFont="1" applyFill="1" applyBorder="1" applyAlignment="1">
      <alignment horizontal="center" vertical="center" wrapText="1" shrinkToFit="1"/>
    </xf>
    <xf numFmtId="165" fontId="12" fillId="0" borderId="6" xfId="7" applyNumberFormat="1" applyFont="1" applyFill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" fillId="0" borderId="6" xfId="1" applyBorder="1" applyAlignment="1">
      <alignment wrapText="1" shrinkToFit="1"/>
    </xf>
    <xf numFmtId="0" fontId="2" fillId="0" borderId="0" xfId="1" applyAlignment="1">
      <alignment wrapText="1" shrinkToFit="1"/>
    </xf>
    <xf numFmtId="0" fontId="17" fillId="0" borderId="0" xfId="0" applyFont="1" applyAlignment="1">
      <alignment horizontal="center" vertical="center" wrapText="1" shrinkToFit="1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8" fillId="0" borderId="6" xfId="0" applyFont="1" applyBorder="1" applyAlignment="1">
      <alignment vertical="center" wrapText="1"/>
    </xf>
    <xf numFmtId="4" fontId="18" fillId="0" borderId="2" xfId="0" applyNumberFormat="1" applyFont="1" applyBorder="1" applyAlignment="1">
      <alignment horizontal="right" vertical="center"/>
    </xf>
    <xf numFmtId="0" fontId="20" fillId="4" borderId="6" xfId="0" applyFont="1" applyFill="1" applyBorder="1" applyAlignment="1">
      <alignment horizontal="center" vertical="center" wrapText="1" shrinkToFit="1"/>
    </xf>
    <xf numFmtId="0" fontId="20" fillId="4" borderId="2" xfId="0" applyFont="1" applyFill="1" applyBorder="1" applyAlignment="1">
      <alignment horizontal="center" vertical="center" wrapText="1" shrinkToFit="1"/>
    </xf>
    <xf numFmtId="43" fontId="2" fillId="0" borderId="0" xfId="6" applyFont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 shrinkToFit="1"/>
    </xf>
    <xf numFmtId="43" fontId="22" fillId="0" borderId="6" xfId="6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17" fontId="23" fillId="0" borderId="0" xfId="0" applyNumberFormat="1" applyFont="1" applyAlignment="1">
      <alignment horizontal="center" vertical="center"/>
    </xf>
    <xf numFmtId="0" fontId="23" fillId="0" borderId="0" xfId="0" applyFont="1"/>
    <xf numFmtId="0" fontId="19" fillId="0" borderId="0" xfId="0" applyFont="1" applyAlignment="1">
      <alignment horizontal="center" vertical="center" wrapText="1" shrinkToFi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8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Процентный 2" xfId="3" xr:uid="{00000000-0005-0000-0000-000004000000}"/>
    <cellStyle name="Финансовый" xfId="6" builtinId="3"/>
    <cellStyle name="Финансовый 2" xfId="7" xr:uid="{00000000-0005-0000-0000-000006000000}"/>
    <cellStyle name="Хороший 2" xfId="5" xr:uid="{00000000-0005-0000-0000-000007000000}"/>
  </cellStyles>
  <dxfs count="0"/>
  <tableStyles count="1" defaultTableStyle="TableStyleMedium2" defaultPivotStyle="PivotStyleMedium9">
    <tableStyle name="Invisible" pivot="0" table="0" count="0" xr9:uid="{23AEE378-4ADD-4F2E-978E-9E16FF796CF0}"/>
  </tableStyles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R81"/>
  <sheetViews>
    <sheetView showGridLines="0" zoomScale="80" zoomScaleNormal="80" workbookViewId="0">
      <pane xSplit="19" ySplit="2" topLeftCell="AG3" activePane="bottomRight" state="frozenSplit"/>
      <selection pane="topRight" activeCell="T1" sqref="T1"/>
      <selection pane="bottomLeft" activeCell="A3" sqref="A3"/>
      <selection pane="bottomRight" activeCell="AH11" sqref="AH11"/>
    </sheetView>
  </sheetViews>
  <sheetFormatPr defaultColWidth="8.77734375" defaultRowHeight="15" outlineLevelCol="1"/>
  <cols>
    <col min="1" max="1" width="22.21875" style="1" bestFit="1" customWidth="1"/>
    <col min="2" max="2" width="16.77734375" style="1" customWidth="1"/>
    <col min="3" max="3" width="12.77734375" style="1" customWidth="1"/>
    <col min="4" max="4" width="26" style="2" customWidth="1"/>
    <col min="5" max="5" width="37.88671875" style="2" customWidth="1" outlineLevel="1"/>
    <col min="6" max="6" width="13.77734375" style="2" bestFit="1" customWidth="1"/>
    <col min="7" max="7" width="9.77734375" style="2" bestFit="1" customWidth="1"/>
    <col min="8" max="8" width="10.21875" style="2" hidden="1" customWidth="1" outlineLevel="1"/>
    <col min="9" max="9" width="9.88671875" style="2" hidden="1" customWidth="1" outlineLevel="1"/>
    <col min="10" max="14" width="8.44140625" style="2" hidden="1" customWidth="1" outlineLevel="1"/>
    <col min="15" max="15" width="8.44140625" style="2" bestFit="1" customWidth="1" collapsed="1"/>
    <col min="16" max="18" width="8.44140625" style="2" bestFit="1" customWidth="1"/>
    <col min="19" max="19" width="8.44140625" style="2" hidden="1" customWidth="1"/>
    <col min="20" max="20" width="25" style="3" hidden="1" customWidth="1"/>
    <col min="21" max="21" width="27.44140625" style="3" hidden="1" customWidth="1"/>
    <col min="22" max="22" width="14.21875" style="3" customWidth="1"/>
    <col min="23" max="23" width="16.44140625" style="3" customWidth="1"/>
    <col min="24" max="24" width="20" style="3" customWidth="1"/>
    <col min="25" max="29" width="31" style="3" customWidth="1"/>
    <col min="30" max="30" width="37.77734375" style="3" customWidth="1"/>
    <col min="31" max="31" width="39.21875" style="3" customWidth="1"/>
    <col min="32" max="33" width="24.44140625" style="3" customWidth="1"/>
    <col min="34" max="35" width="28.44140625" style="3" customWidth="1"/>
    <col min="36" max="36" width="21" style="3" customWidth="1"/>
    <col min="37" max="39" width="32.5546875" style="3" customWidth="1"/>
    <col min="40" max="40" width="21" style="3" customWidth="1"/>
    <col min="41" max="70" width="32.5546875" style="3" customWidth="1"/>
    <col min="71" max="16384" width="8.77734375" style="3"/>
  </cols>
  <sheetData>
    <row r="1" spans="1:70" ht="58.8" thickTop="1" thickBot="1">
      <c r="G1" s="4"/>
      <c r="H1" s="34" t="s">
        <v>6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6"/>
      <c r="T1" s="17" t="s">
        <v>112</v>
      </c>
      <c r="U1" s="17" t="s">
        <v>111</v>
      </c>
      <c r="V1"/>
      <c r="W1"/>
      <c r="X1"/>
      <c r="Y1" s="37" t="s">
        <v>5</v>
      </c>
      <c r="Z1" s="38"/>
      <c r="AA1" s="38"/>
      <c r="AB1" s="38"/>
      <c r="AC1" s="38"/>
      <c r="AD1" s="38"/>
      <c r="AE1" s="38"/>
      <c r="AF1" s="39"/>
      <c r="AG1" s="30"/>
      <c r="AH1" s="11"/>
      <c r="AI1" s="1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s="6" customFormat="1" ht="127.95" customHeight="1" thickBot="1">
      <c r="A2" s="28" t="s">
        <v>12</v>
      </c>
      <c r="B2" s="28" t="s">
        <v>11</v>
      </c>
      <c r="C2" s="28" t="s">
        <v>10</v>
      </c>
      <c r="D2" s="28" t="s">
        <v>1</v>
      </c>
      <c r="E2" s="28" t="s">
        <v>9</v>
      </c>
      <c r="F2" s="28" t="s">
        <v>8</v>
      </c>
      <c r="G2" s="28" t="s">
        <v>7</v>
      </c>
      <c r="H2" s="5"/>
      <c r="I2" s="5"/>
      <c r="J2" s="5"/>
      <c r="K2" s="5"/>
      <c r="L2" s="5"/>
      <c r="M2" s="5"/>
      <c r="N2" s="5"/>
      <c r="O2" s="5">
        <v>60449</v>
      </c>
      <c r="P2" s="5">
        <v>46235</v>
      </c>
      <c r="Q2" s="5">
        <v>46266</v>
      </c>
      <c r="R2" s="5">
        <v>46296</v>
      </c>
      <c r="S2" s="5">
        <v>45992</v>
      </c>
      <c r="T2" s="12" t="s">
        <v>113</v>
      </c>
      <c r="U2" s="13" t="s">
        <v>114</v>
      </c>
      <c r="V2" s="13" t="s">
        <v>3</v>
      </c>
      <c r="W2" s="14" t="s">
        <v>4</v>
      </c>
      <c r="X2" s="13" t="s">
        <v>134</v>
      </c>
      <c r="Y2" s="13" t="s">
        <v>13</v>
      </c>
      <c r="Z2" s="13" t="s">
        <v>14</v>
      </c>
      <c r="AA2" s="13" t="s">
        <v>15</v>
      </c>
      <c r="AB2" s="13" t="s">
        <v>16</v>
      </c>
      <c r="AC2" s="13" t="s">
        <v>116</v>
      </c>
      <c r="AD2" s="13" t="s">
        <v>17</v>
      </c>
      <c r="AE2" s="14" t="s">
        <v>18</v>
      </c>
      <c r="AF2" s="14" t="s">
        <v>19</v>
      </c>
      <c r="AG2" s="14" t="s">
        <v>115</v>
      </c>
      <c r="AH2" s="14" t="s">
        <v>136</v>
      </c>
      <c r="AI2" s="14" t="s">
        <v>135</v>
      </c>
      <c r="AJ2" s="13" t="s">
        <v>20</v>
      </c>
      <c r="AK2" s="13" t="s">
        <v>132</v>
      </c>
      <c r="AL2" s="13" t="s">
        <v>117</v>
      </c>
      <c r="AM2" s="13" t="s">
        <v>118</v>
      </c>
      <c r="AN2" s="13" t="s">
        <v>21</v>
      </c>
      <c r="AO2" s="13" t="s">
        <v>22</v>
      </c>
      <c r="AP2" s="14" t="s">
        <v>23</v>
      </c>
      <c r="AQ2" s="14" t="s">
        <v>24</v>
      </c>
      <c r="AR2" s="14" t="s">
        <v>25</v>
      </c>
      <c r="AS2" s="14" t="s">
        <v>26</v>
      </c>
      <c r="AT2" s="14" t="s">
        <v>27</v>
      </c>
      <c r="AU2" s="14" t="s">
        <v>28</v>
      </c>
      <c r="AV2" s="14" t="s">
        <v>29</v>
      </c>
      <c r="AW2" s="14" t="s">
        <v>30</v>
      </c>
      <c r="AX2" s="14" t="s">
        <v>31</v>
      </c>
      <c r="AY2" s="14" t="s">
        <v>32</v>
      </c>
      <c r="AZ2" s="14" t="s">
        <v>33</v>
      </c>
      <c r="BA2" s="14" t="s">
        <v>34</v>
      </c>
      <c r="BB2" s="14" t="s">
        <v>35</v>
      </c>
      <c r="BC2" s="14" t="s">
        <v>36</v>
      </c>
      <c r="BD2" s="14" t="s">
        <v>37</v>
      </c>
      <c r="BE2" s="14" t="s">
        <v>38</v>
      </c>
      <c r="BF2" s="14" t="s">
        <v>39</v>
      </c>
      <c r="BG2" s="14" t="s">
        <v>40</v>
      </c>
      <c r="BH2" s="14" t="s">
        <v>41</v>
      </c>
      <c r="BI2" s="14" t="s">
        <v>42</v>
      </c>
      <c r="BJ2" s="14" t="s">
        <v>43</v>
      </c>
      <c r="BK2" s="14" t="s">
        <v>44</v>
      </c>
      <c r="BL2" s="14" t="s">
        <v>45</v>
      </c>
      <c r="BM2" s="14" t="s">
        <v>46</v>
      </c>
      <c r="BN2" s="14" t="s">
        <v>47</v>
      </c>
      <c r="BO2" s="14" t="s">
        <v>48</v>
      </c>
      <c r="BP2" s="14" t="s">
        <v>49</v>
      </c>
      <c r="BQ2" s="14" t="s">
        <v>2</v>
      </c>
      <c r="BR2" s="14" t="s">
        <v>109</v>
      </c>
    </row>
    <row r="3" spans="1:70" s="16" customFormat="1" ht="50.55" customHeight="1" thickBot="1">
      <c r="A3" s="7" t="s">
        <v>133</v>
      </c>
      <c r="B3" s="8" t="s">
        <v>128</v>
      </c>
      <c r="C3" s="7" t="s">
        <v>129</v>
      </c>
      <c r="D3" s="7" t="s">
        <v>130</v>
      </c>
      <c r="E3" s="7" t="s">
        <v>131</v>
      </c>
      <c r="F3" s="7" t="s">
        <v>0</v>
      </c>
      <c r="G3" s="10">
        <f>O3+P3+Q3+R3</f>
        <v>330</v>
      </c>
      <c r="H3" s="9"/>
      <c r="I3" s="9"/>
      <c r="J3" s="9"/>
      <c r="K3" s="9"/>
      <c r="L3" s="9"/>
      <c r="M3" s="9"/>
      <c r="N3" s="9"/>
      <c r="O3" s="9">
        <v>52</v>
      </c>
      <c r="P3" s="9">
        <v>110</v>
      </c>
      <c r="Q3" s="9">
        <v>110</v>
      </c>
      <c r="R3" s="9">
        <v>58</v>
      </c>
      <c r="S3" s="9"/>
      <c r="T3" s="15"/>
      <c r="U3" s="15"/>
      <c r="V3" s="15"/>
      <c r="W3" s="15"/>
      <c r="X3" s="29"/>
      <c r="Y3" s="29">
        <f t="shared" ref="Y3" si="0">X3*G3</f>
        <v>0</v>
      </c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</row>
    <row r="4" spans="1:70">
      <c r="B4" s="3"/>
      <c r="D4" s="31"/>
    </row>
    <row r="5" spans="1:70">
      <c r="B5" s="3"/>
      <c r="D5" s="32"/>
    </row>
    <row r="6" spans="1:70">
      <c r="A6" s="3"/>
      <c r="B6" s="3"/>
      <c r="G6" s="27"/>
    </row>
    <row r="7" spans="1:70">
      <c r="A7" s="3"/>
      <c r="B7" s="3"/>
    </row>
    <row r="8" spans="1:70" s="1" customFormat="1">
      <c r="A8" s="3"/>
      <c r="B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70" s="1" customFormat="1">
      <c r="A9" s="3"/>
      <c r="B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70" s="1" customFormat="1">
      <c r="A10" s="3"/>
      <c r="B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70" s="1" customFormat="1">
      <c r="A11" s="3"/>
      <c r="B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70" s="1" customFormat="1">
      <c r="A12" s="3"/>
      <c r="B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70" s="1" customFormat="1">
      <c r="A13" s="3"/>
      <c r="B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70" s="1" customFormat="1">
      <c r="A14" s="3"/>
      <c r="B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70" s="1" customFormat="1">
      <c r="A15" s="3"/>
      <c r="B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70" s="1" customFormat="1">
      <c r="A16" s="3"/>
      <c r="B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" customFormat="1">
      <c r="A17" s="3"/>
      <c r="B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" customFormat="1">
      <c r="A18" s="3"/>
      <c r="B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" customFormat="1">
      <c r="A19" s="3"/>
      <c r="B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" customFormat="1">
      <c r="A20" s="3"/>
      <c r="B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" customFormat="1">
      <c r="A21" s="3"/>
      <c r="B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" customFormat="1">
      <c r="A22" s="3"/>
      <c r="B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" customFormat="1">
      <c r="A23" s="3"/>
      <c r="B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" customFormat="1">
      <c r="A24" s="3"/>
      <c r="B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" customFormat="1">
      <c r="A25" s="3"/>
      <c r="B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>
      <c r="A26" s="3"/>
      <c r="B26" s="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" customFormat="1">
      <c r="A27" s="3"/>
      <c r="B27" s="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" customFormat="1">
      <c r="A28" s="3"/>
      <c r="B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>
      <c r="A29" s="3"/>
      <c r="B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" customFormat="1">
      <c r="A30" s="3"/>
      <c r="B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" customFormat="1">
      <c r="A31" s="3"/>
      <c r="B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" customFormat="1">
      <c r="A32" s="3"/>
      <c r="B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" customFormat="1">
      <c r="A33" s="3"/>
      <c r="B33" s="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" customFormat="1">
      <c r="A34" s="3"/>
      <c r="B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" customFormat="1">
      <c r="A35" s="3"/>
      <c r="B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" customFormat="1">
      <c r="A36" s="3"/>
      <c r="B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" customFormat="1">
      <c r="A37" s="3"/>
      <c r="B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" customFormat="1">
      <c r="A38" s="3"/>
      <c r="B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" customFormat="1">
      <c r="A39" s="3"/>
      <c r="B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" customFormat="1">
      <c r="A40" s="3"/>
      <c r="B40" s="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" customFormat="1">
      <c r="A41" s="3"/>
      <c r="B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" customFormat="1">
      <c r="A42" s="3"/>
      <c r="B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" customFormat="1">
      <c r="A43" s="3"/>
      <c r="B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" customFormat="1">
      <c r="A44" s="3"/>
      <c r="B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" customFormat="1">
      <c r="A45" s="3"/>
      <c r="B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" customFormat="1">
      <c r="A46" s="3"/>
      <c r="B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" customFormat="1">
      <c r="A47" s="3"/>
      <c r="B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" customFormat="1">
      <c r="A48" s="3"/>
      <c r="B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" customFormat="1">
      <c r="A49" s="3"/>
      <c r="B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" customFormat="1">
      <c r="A50" s="3"/>
      <c r="B50" s="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" customFormat="1">
      <c r="A51" s="3"/>
      <c r="B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" customFormat="1">
      <c r="A52" s="3"/>
      <c r="B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" customFormat="1">
      <c r="A53" s="3"/>
      <c r="B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" customFormat="1">
      <c r="A54" s="3"/>
      <c r="B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" customFormat="1">
      <c r="A55" s="3"/>
      <c r="B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" customFormat="1">
      <c r="A56" s="3"/>
      <c r="B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" customFormat="1">
      <c r="A57" s="3"/>
      <c r="B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" customFormat="1">
      <c r="A58" s="3"/>
      <c r="B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" customFormat="1">
      <c r="A59" s="3"/>
      <c r="B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" customFormat="1">
      <c r="A60" s="3"/>
      <c r="B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" customFormat="1">
      <c r="A61" s="3"/>
      <c r="B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" customFormat="1">
      <c r="A62" s="3"/>
      <c r="B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" customFormat="1">
      <c r="A63" s="3"/>
      <c r="B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" customFormat="1">
      <c r="A64" s="3"/>
      <c r="B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" customFormat="1">
      <c r="A65" s="3"/>
      <c r="B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" customFormat="1">
      <c r="A66" s="3"/>
      <c r="B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" customFormat="1">
      <c r="A67" s="3"/>
      <c r="B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" customFormat="1">
      <c r="A68" s="3"/>
      <c r="B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" customFormat="1">
      <c r="A69" s="3"/>
      <c r="B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" customFormat="1">
      <c r="A70" s="3"/>
      <c r="B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>
      <c r="A71" s="3"/>
      <c r="B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>
      <c r="A72" s="3"/>
      <c r="B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" customFormat="1">
      <c r="A73" s="3"/>
      <c r="B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>
      <c r="A74" s="3"/>
      <c r="B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" customFormat="1">
      <c r="A75" s="3"/>
      <c r="B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" customFormat="1">
      <c r="A76" s="3"/>
      <c r="B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>
      <c r="A77" s="3"/>
      <c r="B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" customFormat="1">
      <c r="A78" s="3"/>
      <c r="B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" customFormat="1">
      <c r="A79" s="3"/>
      <c r="B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>
      <c r="A80" s="3"/>
      <c r="B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2:19" s="1" customFormat="1">
      <c r="B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</sheetData>
  <mergeCells count="2">
    <mergeCell ref="H1:S1"/>
    <mergeCell ref="Y1:AF1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8"/>
  <sheetViews>
    <sheetView showGridLines="0" tabSelected="1" zoomScale="120" zoomScaleNormal="120" workbookViewId="0">
      <pane xSplit="2" ySplit="3" topLeftCell="C4" activePane="bottomRight" state="frozenSplit"/>
      <selection pane="topRight" activeCell="C1" sqref="C1"/>
      <selection pane="bottomLeft" activeCell="A2" sqref="A2"/>
      <selection pane="bottomRight" activeCell="A4" sqref="A4"/>
    </sheetView>
  </sheetViews>
  <sheetFormatPr defaultRowHeight="14.4"/>
  <cols>
    <col min="1" max="1" width="50.44140625" bestFit="1" customWidth="1"/>
    <col min="2" max="2" width="13" customWidth="1"/>
    <col min="3" max="3" width="34.5546875" customWidth="1"/>
  </cols>
  <sheetData>
    <row r="1" spans="1:3" ht="51" customHeight="1">
      <c r="A1" s="33" t="s">
        <v>110</v>
      </c>
      <c r="B1" s="33"/>
      <c r="C1" s="33"/>
    </row>
    <row r="2" spans="1:3" ht="15" thickBot="1"/>
    <row r="3" spans="1:3" ht="16.2" thickBot="1">
      <c r="A3" s="25" t="s">
        <v>50</v>
      </c>
      <c r="B3" s="26" t="s">
        <v>51</v>
      </c>
      <c r="C3" s="26" t="s">
        <v>52</v>
      </c>
    </row>
    <row r="4" spans="1:3" ht="16.2" thickBot="1">
      <c r="A4" s="19" t="s">
        <v>107</v>
      </c>
      <c r="B4" s="20" t="s">
        <v>0</v>
      </c>
      <c r="C4" s="20"/>
    </row>
    <row r="5" spans="1:3" ht="16.2" thickBot="1">
      <c r="A5" s="19" t="s">
        <v>53</v>
      </c>
      <c r="B5" s="20" t="s">
        <v>0</v>
      </c>
      <c r="C5" s="21"/>
    </row>
    <row r="6" spans="1:3" ht="16.2" thickBot="1">
      <c r="A6" s="19" t="s">
        <v>108</v>
      </c>
      <c r="B6" s="20" t="s">
        <v>0</v>
      </c>
      <c r="C6" s="21"/>
    </row>
    <row r="7" spans="1:3" ht="16.2" thickBot="1">
      <c r="A7" s="19" t="s">
        <v>54</v>
      </c>
      <c r="B7" s="20" t="s">
        <v>0</v>
      </c>
      <c r="C7" s="21"/>
    </row>
    <row r="8" spans="1:3" ht="16.2" thickBot="1">
      <c r="A8" s="19" t="s">
        <v>55</v>
      </c>
      <c r="B8" s="20" t="s">
        <v>0</v>
      </c>
      <c r="C8" s="21"/>
    </row>
    <row r="9" spans="1:3" ht="16.2" thickBot="1">
      <c r="A9" s="19" t="s">
        <v>56</v>
      </c>
      <c r="B9" s="20" t="s">
        <v>0</v>
      </c>
      <c r="C9" s="21"/>
    </row>
    <row r="10" spans="1:3" ht="16.2" thickBot="1">
      <c r="A10" s="19" t="s">
        <v>119</v>
      </c>
      <c r="B10" s="20" t="s">
        <v>0</v>
      </c>
      <c r="C10" s="21"/>
    </row>
    <row r="11" spans="1:3" ht="16.2" thickBot="1">
      <c r="A11" s="19" t="s">
        <v>57</v>
      </c>
      <c r="B11" s="20" t="s">
        <v>0</v>
      </c>
      <c r="C11" s="22"/>
    </row>
    <row r="12" spans="1:3" ht="16.2" thickBot="1">
      <c r="A12" s="19" t="s">
        <v>58</v>
      </c>
      <c r="B12" s="20" t="s">
        <v>0</v>
      </c>
      <c r="C12" s="22"/>
    </row>
    <row r="13" spans="1:3" ht="16.2" thickBot="1">
      <c r="A13" s="19" t="s">
        <v>59</v>
      </c>
      <c r="B13" s="20" t="s">
        <v>0</v>
      </c>
      <c r="C13" s="22"/>
    </row>
    <row r="14" spans="1:3" ht="16.2" thickBot="1">
      <c r="A14" s="19" t="s">
        <v>60</v>
      </c>
      <c r="B14" s="20" t="s">
        <v>0</v>
      </c>
      <c r="C14" s="22"/>
    </row>
    <row r="15" spans="1:3" ht="16.2" thickBot="1">
      <c r="A15" s="19" t="s">
        <v>61</v>
      </c>
      <c r="B15" s="20" t="s">
        <v>0</v>
      </c>
      <c r="C15" s="22"/>
    </row>
    <row r="16" spans="1:3" ht="16.2" thickBot="1">
      <c r="A16" s="19" t="s">
        <v>62</v>
      </c>
      <c r="B16" s="20" t="s">
        <v>0</v>
      </c>
      <c r="C16" s="22"/>
    </row>
    <row r="17" spans="1:3" ht="16.2" thickBot="1">
      <c r="A17" s="19" t="s">
        <v>63</v>
      </c>
      <c r="B17" s="20" t="s">
        <v>0</v>
      </c>
      <c r="C17" s="21"/>
    </row>
    <row r="18" spans="1:3" ht="16.2" thickBot="1">
      <c r="A18" s="19" t="s">
        <v>64</v>
      </c>
      <c r="B18" s="20" t="s">
        <v>0</v>
      </c>
      <c r="C18" s="22"/>
    </row>
    <row r="19" spans="1:3" ht="16.2" thickBot="1">
      <c r="A19" s="19" t="s">
        <v>65</v>
      </c>
      <c r="B19" s="20" t="s">
        <v>0</v>
      </c>
      <c r="C19" s="21"/>
    </row>
    <row r="20" spans="1:3" ht="16.2" thickBot="1">
      <c r="A20" s="19" t="s">
        <v>66</v>
      </c>
      <c r="B20" s="20" t="s">
        <v>0</v>
      </c>
      <c r="C20" s="22"/>
    </row>
    <row r="21" spans="1:3" ht="16.2" thickBot="1">
      <c r="A21" s="19" t="s">
        <v>67</v>
      </c>
      <c r="B21" s="20" t="s">
        <v>0</v>
      </c>
      <c r="C21" s="22"/>
    </row>
    <row r="22" spans="1:3" ht="16.2" thickBot="1">
      <c r="A22" s="19" t="s">
        <v>68</v>
      </c>
      <c r="B22" s="20" t="s">
        <v>0</v>
      </c>
      <c r="C22" s="21"/>
    </row>
    <row r="23" spans="1:3" ht="16.2" thickBot="1">
      <c r="A23" s="19" t="s">
        <v>69</v>
      </c>
      <c r="B23" s="20" t="s">
        <v>0</v>
      </c>
      <c r="C23" s="22"/>
    </row>
    <row r="24" spans="1:3" ht="16.2" thickBot="1">
      <c r="A24" s="19" t="s">
        <v>70</v>
      </c>
      <c r="B24" s="20" t="s">
        <v>0</v>
      </c>
      <c r="C24" s="22"/>
    </row>
    <row r="25" spans="1:3" ht="47.4" thickBot="1">
      <c r="A25" s="19" t="s">
        <v>71</v>
      </c>
      <c r="B25" s="20" t="s">
        <v>0</v>
      </c>
      <c r="C25" s="21"/>
    </row>
    <row r="26" spans="1:3" ht="16.2" thickBot="1">
      <c r="A26" s="19" t="s">
        <v>72</v>
      </c>
      <c r="B26" s="20" t="s">
        <v>0</v>
      </c>
      <c r="C26" s="22"/>
    </row>
    <row r="27" spans="1:3" ht="16.2" thickBot="1">
      <c r="A27" s="19" t="s">
        <v>120</v>
      </c>
      <c r="B27" s="20" t="s">
        <v>0</v>
      </c>
      <c r="C27" s="22"/>
    </row>
    <row r="28" spans="1:3" ht="16.2" thickBot="1">
      <c r="A28" s="19" t="s">
        <v>73</v>
      </c>
      <c r="B28" s="20" t="s">
        <v>0</v>
      </c>
      <c r="C28" s="21"/>
    </row>
    <row r="29" spans="1:3" ht="16.2" thickBot="1">
      <c r="A29" s="19" t="s">
        <v>74</v>
      </c>
      <c r="B29" s="20" t="s">
        <v>0</v>
      </c>
      <c r="C29" s="21"/>
    </row>
    <row r="30" spans="1:3" ht="16.2" thickBot="1">
      <c r="A30" s="19" t="s">
        <v>75</v>
      </c>
      <c r="B30" s="20" t="s">
        <v>0</v>
      </c>
      <c r="C30" s="22"/>
    </row>
    <row r="31" spans="1:3" ht="16.2" thickBot="1">
      <c r="A31" s="19" t="s">
        <v>137</v>
      </c>
      <c r="B31" s="20" t="s">
        <v>0</v>
      </c>
      <c r="C31" s="22"/>
    </row>
    <row r="32" spans="1:3" ht="16.2" thickBot="1">
      <c r="A32" s="19" t="s">
        <v>76</v>
      </c>
      <c r="B32" s="20" t="s">
        <v>0</v>
      </c>
      <c r="C32" s="21"/>
    </row>
    <row r="33" spans="1:3" ht="16.2" thickBot="1">
      <c r="A33" s="19" t="s">
        <v>77</v>
      </c>
      <c r="B33" s="20" t="s">
        <v>0</v>
      </c>
      <c r="C33" s="22"/>
    </row>
    <row r="34" spans="1:3" ht="16.2" thickBot="1">
      <c r="A34" s="19" t="s">
        <v>121</v>
      </c>
      <c r="B34" s="20" t="s">
        <v>0</v>
      </c>
      <c r="C34" s="22"/>
    </row>
    <row r="35" spans="1:3" ht="16.2" thickBot="1">
      <c r="A35" s="19" t="s">
        <v>122</v>
      </c>
      <c r="B35" s="20" t="s">
        <v>0</v>
      </c>
      <c r="C35" s="22"/>
    </row>
    <row r="36" spans="1:3" ht="16.2" thickBot="1">
      <c r="A36" s="23" t="s">
        <v>78</v>
      </c>
      <c r="B36" s="18" t="s">
        <v>79</v>
      </c>
      <c r="C36" s="24"/>
    </row>
    <row r="37" spans="1:3" ht="31.8" thickBot="1">
      <c r="A37" s="19" t="s">
        <v>80</v>
      </c>
      <c r="B37" s="20" t="s">
        <v>0</v>
      </c>
      <c r="C37" s="22"/>
    </row>
    <row r="38" spans="1:3" ht="16.2" thickBot="1">
      <c r="A38" s="19" t="s">
        <v>81</v>
      </c>
      <c r="B38" s="20" t="s">
        <v>0</v>
      </c>
      <c r="C38" s="21"/>
    </row>
    <row r="39" spans="1:3" ht="16.2" thickBot="1">
      <c r="A39" s="19" t="s">
        <v>82</v>
      </c>
      <c r="B39" s="20" t="s">
        <v>0</v>
      </c>
      <c r="C39" s="21"/>
    </row>
    <row r="40" spans="1:3" ht="16.2" thickBot="1">
      <c r="A40" s="19" t="s">
        <v>125</v>
      </c>
      <c r="B40" s="20" t="s">
        <v>0</v>
      </c>
      <c r="C40" s="21"/>
    </row>
    <row r="41" spans="1:3" ht="16.2" thickBot="1">
      <c r="A41" s="19" t="s">
        <v>83</v>
      </c>
      <c r="B41" s="20" t="s">
        <v>0</v>
      </c>
      <c r="C41" s="21"/>
    </row>
    <row r="42" spans="1:3" ht="16.2" thickBot="1">
      <c r="A42" s="19" t="s">
        <v>84</v>
      </c>
      <c r="B42" s="20" t="s">
        <v>0</v>
      </c>
      <c r="C42" s="22"/>
    </row>
    <row r="43" spans="1:3" ht="16.2" thickBot="1">
      <c r="A43" s="19" t="s">
        <v>85</v>
      </c>
      <c r="B43" s="20" t="s">
        <v>0</v>
      </c>
      <c r="C43" s="22"/>
    </row>
    <row r="44" spans="1:3" ht="16.2" thickBot="1">
      <c r="A44" s="19" t="s">
        <v>86</v>
      </c>
      <c r="B44" s="20" t="s">
        <v>0</v>
      </c>
      <c r="C44" s="22"/>
    </row>
    <row r="45" spans="1:3" ht="31.8" thickBot="1">
      <c r="A45" s="19" t="s">
        <v>123</v>
      </c>
      <c r="B45" s="20" t="s">
        <v>0</v>
      </c>
      <c r="C45" s="22"/>
    </row>
    <row r="46" spans="1:3" ht="31.8" thickBot="1">
      <c r="A46" s="19" t="s">
        <v>124</v>
      </c>
      <c r="B46" s="20" t="s">
        <v>0</v>
      </c>
      <c r="C46" s="22"/>
    </row>
    <row r="47" spans="1:3" ht="16.2" thickBot="1">
      <c r="A47" s="19" t="s">
        <v>87</v>
      </c>
      <c r="B47" s="20" t="s">
        <v>0</v>
      </c>
      <c r="C47" s="22"/>
    </row>
    <row r="48" spans="1:3" ht="16.2" thickBot="1">
      <c r="A48" s="19" t="s">
        <v>88</v>
      </c>
      <c r="B48" s="20" t="s">
        <v>0</v>
      </c>
      <c r="C48" s="21"/>
    </row>
    <row r="49" spans="1:3" ht="16.2" thickBot="1">
      <c r="A49" s="19" t="s">
        <v>89</v>
      </c>
      <c r="B49" s="20" t="s">
        <v>0</v>
      </c>
      <c r="C49" s="22"/>
    </row>
    <row r="50" spans="1:3" ht="16.2" thickBot="1">
      <c r="A50" s="19" t="s">
        <v>126</v>
      </c>
      <c r="B50" s="20" t="s">
        <v>0</v>
      </c>
      <c r="C50" s="22"/>
    </row>
    <row r="51" spans="1:3" ht="16.2" thickBot="1">
      <c r="A51" s="19" t="s">
        <v>90</v>
      </c>
      <c r="B51" s="20" t="s">
        <v>0</v>
      </c>
      <c r="C51" s="22"/>
    </row>
    <row r="52" spans="1:3" ht="16.2" thickBot="1">
      <c r="A52" s="19" t="s">
        <v>91</v>
      </c>
      <c r="B52" s="20" t="s">
        <v>0</v>
      </c>
      <c r="C52" s="22"/>
    </row>
    <row r="53" spans="1:3" ht="16.2" thickBot="1">
      <c r="A53" s="19" t="s">
        <v>92</v>
      </c>
      <c r="B53" s="20" t="s">
        <v>0</v>
      </c>
      <c r="C53" s="22"/>
    </row>
    <row r="54" spans="1:3" ht="16.2" thickBot="1">
      <c r="A54" s="19" t="s">
        <v>93</v>
      </c>
      <c r="B54" s="20" t="s">
        <v>0</v>
      </c>
      <c r="C54" s="22"/>
    </row>
    <row r="55" spans="1:3" ht="16.2" thickBot="1">
      <c r="A55" s="19" t="s">
        <v>94</v>
      </c>
      <c r="B55" s="20" t="s">
        <v>0</v>
      </c>
      <c r="C55" s="22"/>
    </row>
    <row r="56" spans="1:3" ht="16.2" thickBot="1">
      <c r="A56" s="19" t="s">
        <v>95</v>
      </c>
      <c r="B56" s="20" t="s">
        <v>0</v>
      </c>
      <c r="C56" s="21"/>
    </row>
    <row r="57" spans="1:3" ht="16.2" thickBot="1">
      <c r="A57" s="19" t="s">
        <v>127</v>
      </c>
      <c r="B57" s="20" t="s">
        <v>0</v>
      </c>
      <c r="C57" s="21"/>
    </row>
    <row r="58" spans="1:3" ht="16.2" thickBot="1">
      <c r="A58" s="19" t="s">
        <v>96</v>
      </c>
      <c r="B58" s="20" t="s">
        <v>0</v>
      </c>
      <c r="C58" s="21"/>
    </row>
    <row r="59" spans="1:3" ht="16.2" thickBot="1">
      <c r="A59" s="19" t="s">
        <v>97</v>
      </c>
      <c r="B59" s="20" t="s">
        <v>0</v>
      </c>
      <c r="C59" s="22"/>
    </row>
    <row r="60" spans="1:3" ht="16.2" thickBot="1">
      <c r="A60" s="19" t="s">
        <v>98</v>
      </c>
      <c r="B60" s="20" t="s">
        <v>0</v>
      </c>
      <c r="C60" s="22"/>
    </row>
    <row r="61" spans="1:3" ht="16.2" thickBot="1">
      <c r="A61" s="19" t="s">
        <v>99</v>
      </c>
      <c r="B61" s="20" t="s">
        <v>0</v>
      </c>
      <c r="C61" s="22"/>
    </row>
    <row r="62" spans="1:3" ht="16.2" thickBot="1">
      <c r="A62" s="19" t="s">
        <v>100</v>
      </c>
      <c r="B62" s="20" t="s">
        <v>0</v>
      </c>
      <c r="C62" s="22"/>
    </row>
    <row r="63" spans="1:3" ht="16.2" thickBot="1">
      <c r="A63" s="19" t="s">
        <v>101</v>
      </c>
      <c r="B63" s="20" t="s">
        <v>0</v>
      </c>
      <c r="C63" s="22"/>
    </row>
    <row r="64" spans="1:3" ht="16.2" thickBot="1">
      <c r="A64" s="19" t="s">
        <v>102</v>
      </c>
      <c r="B64" s="20" t="s">
        <v>0</v>
      </c>
      <c r="C64" s="22"/>
    </row>
    <row r="65" spans="1:3" ht="16.2" thickBot="1">
      <c r="A65" s="19" t="s">
        <v>103</v>
      </c>
      <c r="B65" s="20" t="s">
        <v>0</v>
      </c>
      <c r="C65" s="22"/>
    </row>
    <row r="66" spans="1:3" ht="16.2" thickBot="1">
      <c r="A66" s="19" t="s">
        <v>104</v>
      </c>
      <c r="B66" s="20" t="s">
        <v>0</v>
      </c>
      <c r="C66" s="22"/>
    </row>
    <row r="67" spans="1:3" ht="16.2" thickBot="1">
      <c r="A67" s="19" t="s">
        <v>105</v>
      </c>
      <c r="B67" s="20" t="s">
        <v>0</v>
      </c>
      <c r="C67" s="22"/>
    </row>
    <row r="68" spans="1:3" ht="16.2" thickBot="1">
      <c r="A68" s="19" t="s">
        <v>106</v>
      </c>
      <c r="B68" s="20" t="s">
        <v>0</v>
      </c>
      <c r="C68" s="2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творення нового документа." ma:contentTypeScope="" ma:versionID="cd2d9a3720dc6f21aee71b9868bdad7d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851ff6123d501f1edcdd829dd5199ae0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Властивості уніфікованої політики відповідності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ія з інтерфейсом користувача в уніфікованій політиці відповідності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a20b2cd-7cf6-4d07-8341-8523db0d9d50" xsi:nil="true"/>
    <_ip_UnifiedCompliancePolicyProperties xmlns="http://schemas.microsoft.com/sharepoint/v3" xsi:nil="true"/>
    <lcf76f155ced4ddcb4097134ff3c332f xmlns="bbeb8e98-5bdc-43c0-9470-eed10d9455f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19A561-CC62-480B-AEDC-BE4B9F1E1F80}"/>
</file>

<file path=customXml/itemProps2.xml><?xml version="1.0" encoding="utf-8"?>
<ds:datastoreItem xmlns:ds="http://schemas.openxmlformats.org/officeDocument/2006/customXml" ds:itemID="{C9DEA7CB-CD68-448F-9965-D49B622480C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d2bac38-84a7-4a31-9b97-209e42e4cc71"/>
    <ds:schemaRef ds:uri="http://purl.org/dc/terms/"/>
    <ds:schemaRef ds:uri="7fe5e9f1-82a7-4d8d-b071-e53830bc6568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82F285-2E93-49AB-9C94-9D927FA411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Потреба</vt:lpstr>
      <vt:lpstr>Матеріали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2023-07-11T06:58:05Z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dc37d064-d11b-4c53-ad96-e868fddcb6f1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</Properties>
</file>